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1.ՀՀ արտաքին գործերի նախարարություն\2.2.11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7" i="1"/>
  <c r="D7" i="1"/>
  <c r="C7" i="1"/>
  <c r="D11" i="1"/>
  <c r="C11" i="1"/>
  <c r="C6" i="1" l="1"/>
  <c r="E6" i="1"/>
  <c r="D6" i="1"/>
  <c r="F7" i="1"/>
  <c r="F8" i="1"/>
  <c r="F9" i="1"/>
  <c r="F10" i="1"/>
  <c r="F11" i="1"/>
  <c r="F12" i="1"/>
  <c r="F6" i="1" l="1"/>
</calcChain>
</file>

<file path=xl/sharedStrings.xml><?xml version="1.0" encoding="utf-8"?>
<sst xmlns="http://schemas.openxmlformats.org/spreadsheetml/2006/main" count="19" uniqueCount="19">
  <si>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</si>
  <si>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</si>
  <si>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</si>
  <si>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</si>
  <si>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</si>
  <si>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</si>
  <si>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</si>
  <si>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</si>
  <si>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</si>
  <si>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</si>
  <si>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</si>
  <si>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</si>
  <si>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Հյուպատոսական ծառայությունների կամ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</si>
  <si>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</si>
  <si>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Այլ կատեգորիաներում չդասակարգված ընթացիկ տրանսֆերտներ (արտաբյուջետային միջոցներ)</t>
  </si>
  <si>
    <t xml:space="preserve">Այլ կատեգորիաներում չդասակարգված ընթացիկ տրանսֆերտներ </t>
  </si>
  <si>
    <t>-</t>
  </si>
  <si>
    <t>Օրենքով սահմանված այլ ծառայությունների և գործողությունների համար, այդ թվում՝
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</si>
  <si>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 xml:space="preserve">ՀՀ արտաքին գործերի նախարարություն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</si>
</sst>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3.5" x14ac:dyDescent="0.25"/>
  <cols>
    <col min="1" max="1" width="53.2851562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1406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2" t="s">
        <v>0</v>
      </c>
      <c r="B1" s="1"/>
      <c r="C1" s="1"/>
      <c r="D1" s="1"/>
      <c r="E1" s="1"/>
      <c r="F1" s="1"/>
    </row>
    <row r="2" spans="1:6" ht="34.5" customHeight="1" x14ac:dyDescent="0.25">
      <c r="A2" s="23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9" customHeight="1" x14ac:dyDescent="0.25">
      <c r="A6" s="7" t="s">
        <v>3</v>
      </c>
      <c r="B6" s="21" t="s">
        <v>18</v>
      </c>
      <c r="C6" s="16">
        <f>C7+C11</f>
        <v>2808522.6</v>
      </c>
      <c r="D6" s="16">
        <f>D7+D11</f>
        <v>2998650.8000000003</v>
      </c>
      <c r="E6" s="16">
        <f>E7+E11</f>
        <v>3220134.48</v>
      </c>
      <c r="F6" s="19">
        <f>E6/D6*100</f>
        <v>107.38611111370486</v>
      </c>
    </row>
    <row r="7" spans="1:6" ht="18.75" customHeight="1" x14ac:dyDescent="0.25">
      <c r="A7" s="9" t="s">
        <v>10</v>
      </c>
      <c r="B7" s="14"/>
      <c r="C7" s="16">
        <f>SUM(C8:C10)</f>
        <v>2808522.6</v>
      </c>
      <c r="D7" s="16">
        <f>SUM(D8:D10)</f>
        <v>2899257.6</v>
      </c>
      <c r="E7" s="16">
        <f>SUM(E8:E10)</f>
        <v>2927801.28</v>
      </c>
      <c r="F7" s="19">
        <f t="shared" ref="F7:F12" si="0">E7/D7*100</f>
        <v>100.98451686390335</v>
      </c>
    </row>
    <row r="8" spans="1:6" ht="33" customHeight="1" x14ac:dyDescent="0.25">
      <c r="A8" s="10" t="s">
        <v>12</v>
      </c>
      <c r="B8" s="10"/>
      <c r="C8" s="17">
        <v>2687522.6</v>
      </c>
      <c r="D8" s="17">
        <v>2778257.6</v>
      </c>
      <c r="E8" s="17">
        <v>2771039.78</v>
      </c>
      <c r="F8" s="20">
        <f t="shared" si="0"/>
        <v>99.740203356233053</v>
      </c>
    </row>
    <row r="9" spans="1:6" ht="48" customHeight="1" x14ac:dyDescent="0.25">
      <c r="A9" s="10" t="s">
        <v>13</v>
      </c>
      <c r="B9" s="10"/>
      <c r="C9" s="17">
        <v>29000</v>
      </c>
      <c r="D9" s="17">
        <v>29000</v>
      </c>
      <c r="E9" s="17">
        <v>14765.4</v>
      </c>
      <c r="F9" s="20">
        <f t="shared" si="0"/>
        <v>50.915172413793094</v>
      </c>
    </row>
    <row r="10" spans="1:6" ht="121.5" customHeight="1" x14ac:dyDescent="0.25">
      <c r="A10" s="10" t="s">
        <v>17</v>
      </c>
      <c r="B10" s="10"/>
      <c r="C10" s="17">
        <v>92000</v>
      </c>
      <c r="D10" s="17">
        <v>92000</v>
      </c>
      <c r="E10" s="17">
        <v>141996.1</v>
      </c>
      <c r="F10" s="20">
        <f t="shared" si="0"/>
        <v>154.34358695652176</v>
      </c>
    </row>
    <row r="11" spans="1:6" ht="16.5" customHeight="1" x14ac:dyDescent="0.25">
      <c r="A11" s="9" t="s">
        <v>11</v>
      </c>
      <c r="B11" s="9"/>
      <c r="C11" s="8">
        <f>C12+C13</f>
        <v>0</v>
      </c>
      <c r="D11" s="8">
        <f>D12+D13</f>
        <v>99393.2</v>
      </c>
      <c r="E11" s="8">
        <f>E12+E13</f>
        <v>292333.2</v>
      </c>
      <c r="F11" s="19">
        <f t="shared" si="0"/>
        <v>294.11790746248238</v>
      </c>
    </row>
    <row r="12" spans="1:6" ht="39.75" customHeight="1" x14ac:dyDescent="0.25">
      <c r="A12" s="11" t="s">
        <v>14</v>
      </c>
      <c r="B12" s="11"/>
      <c r="C12" s="17">
        <v>0</v>
      </c>
      <c r="D12" s="17">
        <v>99393.2</v>
      </c>
      <c r="E12" s="17">
        <v>99393.2</v>
      </c>
      <c r="F12" s="20">
        <f t="shared" si="0"/>
        <v>100</v>
      </c>
    </row>
    <row r="13" spans="1:6" ht="35.25" customHeight="1" x14ac:dyDescent="0.25">
      <c r="A13" s="11" t="s">
        <v>15</v>
      </c>
      <c r="B13" s="18"/>
      <c r="C13" s="17">
        <v>0</v>
      </c>
      <c r="D13" s="17">
        <v>0</v>
      </c>
      <c r="E13" s="17">
        <v>192940</v>
      </c>
      <c r="F13" s="20" t="s">
        <v>16</v>
      </c>
    </row>
  </sheetData>
  <pageMargins left="0.2" right="0.2" top="0.2" bottom="0.41" header="0.2" footer="0.2"/>
  <pageSetup paperSize="9" firstPageNumber="144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2025-04-11T06:38:14Z</cp:lastPrinted>
  <dcterms:created xsi:type="dcterms:W3CDTF">2025-02-12T07:45:06Z</dcterms:created>
  <dcterms:modified xsi:type="dcterms:W3CDTF">2025-04-11T06:38:18Z</dcterms:modified>
</cp:coreProperties>
</file>